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1261043\"/>
    </mc:Choice>
  </mc:AlternateContent>
  <xr:revisionPtr revIDLastSave="0" documentId="13_ncr:1_{AF5F4E21-4DD8-4F03-A855-7DD2237E4252}" xr6:coauthVersionLast="47" xr6:coauthVersionMax="47" xr10:uidLastSave="{00000000-0000-0000-0000-000000000000}"/>
  <bookViews>
    <workbookView xWindow="-28920" yWindow="-5415" windowWidth="29040" windowHeight="15840" xr2:uid="{8762B109-16D8-42E2-9429-C18C1B0CA6E4}"/>
  </bookViews>
  <sheets>
    <sheet name="ASD-511-1854 SUBSU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D7" i="2"/>
  <c r="D6" i="2"/>
  <c r="D12" i="2"/>
  <c r="D4" i="2"/>
  <c r="D11" i="2"/>
  <c r="D3" i="2" l="1"/>
</calcChain>
</file>

<file path=xl/sharedStrings.xml><?xml version="1.0" encoding="utf-8"?>
<sst xmlns="http://schemas.openxmlformats.org/spreadsheetml/2006/main" count="51" uniqueCount="42">
  <si>
    <t>ITEM</t>
  </si>
  <si>
    <t>DESCRIPTION</t>
  </si>
  <si>
    <t>UNIT</t>
  </si>
  <si>
    <t>QUANTITY</t>
  </si>
  <si>
    <t>SY</t>
  </si>
  <si>
    <t>CY</t>
  </si>
  <si>
    <t>ALL QUANTITIES CARRIED TO GENERAL SUMMARY</t>
  </si>
  <si>
    <t>512E10300</t>
  </si>
  <si>
    <t>SEALING CONCRETE BRIDGE DECKS WITH HMWM RESIN</t>
  </si>
  <si>
    <t>202E11301</t>
  </si>
  <si>
    <t>PORTIONS OF STRUCTURE REMOVED, AS PER PLAN</t>
  </si>
  <si>
    <t>=D4</t>
  </si>
  <si>
    <t xml:space="preserve"> </t>
  </si>
  <si>
    <t>CLASS QC2 CONCRETE, SUPERSTRUCTURE</t>
  </si>
  <si>
    <t>FT</t>
  </si>
  <si>
    <t>517E72300</t>
  </si>
  <si>
    <t>RAILING (DEEP BEAM RAIL WITH STEEL TUBULAR BACKUP AND TYPE 2 STEEL POSTS AND ANCHOR BOLTS)</t>
  </si>
  <si>
    <t>FROM EXISTING PLANS</t>
  </si>
  <si>
    <t>517E75600</t>
  </si>
  <si>
    <t>DEEP BEAM BRIDGE RETROFIT RAILING</t>
  </si>
  <si>
    <t>=ROUNDUP((1.5+0.5)*116.5/9,0)</t>
  </si>
  <si>
    <t>=D7</t>
  </si>
  <si>
    <t>606E13000</t>
  </si>
  <si>
    <t>GUARDRAIL, TYPE 5</t>
  </si>
  <si>
    <t>202E38000</t>
  </si>
  <si>
    <t>GUARDRAIL REMOVED</t>
  </si>
  <si>
    <t>202E47000</t>
  </si>
  <si>
    <t>BRIDGE TERMINAL ASSEMBLY REMOVED</t>
  </si>
  <si>
    <t>EACH</t>
  </si>
  <si>
    <t>606E35140</t>
  </si>
  <si>
    <t>BRIDGE TERMINAL ASSEMBLY, TYPE 4</t>
  </si>
  <si>
    <t>FIELD MEASURED</t>
  </si>
  <si>
    <t>LB</t>
  </si>
  <si>
    <t>ASD-30-0932L STRUCTURE SUBSUMMARY</t>
  </si>
  <si>
    <t>518E22300</t>
  </si>
  <si>
    <t>SPECIAL - STEEL DRIP STRIP</t>
  </si>
  <si>
    <t>511E31610</t>
  </si>
  <si>
    <t>509E10001</t>
  </si>
  <si>
    <t>EPOXY COATED STEEL REINFORCEMENT, AS PER PLAN</t>
  </si>
  <si>
    <t>=111.5+18*1.5</t>
  </si>
  <si>
    <t>=ROUNDUP((111.5*2+4.333*9)*0.668,0)</t>
  </si>
  <si>
    <t>=ROUNDUP(((19.75/12)*1.417*111.5)/27,0)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</si>
</sst>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1" fontId="1" fillId="0" borderId="1" xfId="0" applyNumberFormat="1" applyFont="1" applyBorder="1" applyAlignment="1">
      <alignment horizontal="left"/>
    </xf>
    <xf numFmtId="0" fontId="1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C3B2-3F1E-4462-8FAE-3803CB732F15}">
  <dimension ref="A1:E21"/>
  <sheetViews>
    <sheetView tabSelected="1" zoomScale="160" zoomScaleNormal="160" workbookViewId="0">
      <selection sqref="A1:D17"/>
    </sheetView>
  </sheetViews>
  <sheetFormatPr defaultRowHeight="9" x14ac:dyDescent="0.15"/>
  <cols>
    <col min="1" max="1" width="7.5703125" style="1" customWidth="1"/>
    <col min="2" max="2" width="57.140625" style="1" customWidth="1"/>
    <col min="3" max="3" width="4.42578125" style="1" customWidth="1"/>
    <col min="4" max="4" width="6.28515625" style="1" customWidth="1"/>
    <col min="5" max="16384" width="9.140625" style="1"/>
  </cols>
  <sheetData>
    <row r="1" spans="1:5" ht="12.75" x14ac:dyDescent="0.2">
      <c r="A1" s="9" t="s">
        <v>33</v>
      </c>
      <c r="B1" s="9"/>
      <c r="C1" s="9"/>
      <c r="D1" s="9"/>
    </row>
    <row r="2" spans="1: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5" x14ac:dyDescent="0.15">
      <c r="A3" s="5" t="s">
        <v>9</v>
      </c>
      <c r="B3" s="4" t="s">
        <v>10</v>
      </c>
      <c r="C3" s="3" t="s">
        <v>5</v>
      </c>
      <c r="D3" s="7">
        <f>D7</f>
        <v>10</v>
      </c>
      <c r="E3" s="6" t="s">
        <v>11</v>
      </c>
    </row>
    <row r="4" spans="1:5" x14ac:dyDescent="0.15">
      <c r="A4" s="5" t="s">
        <v>24</v>
      </c>
      <c r="B4" s="4" t="s">
        <v>25</v>
      </c>
      <c r="C4" s="3" t="s">
        <v>14</v>
      </c>
      <c r="D4" s="7">
        <f>D13</f>
        <v>93.75</v>
      </c>
      <c r="E4" s="6" t="s">
        <v>31</v>
      </c>
    </row>
    <row r="5" spans="1:5" x14ac:dyDescent="0.15">
      <c r="A5" s="5" t="s">
        <v>26</v>
      </c>
      <c r="B5" s="4" t="s">
        <v>27</v>
      </c>
      <c r="C5" s="3" t="s">
        <v>28</v>
      </c>
      <c r="D5" s="7">
        <v>2</v>
      </c>
      <c r="E5" s="6" t="s">
        <v>31</v>
      </c>
    </row>
    <row r="6" spans="1:5" x14ac:dyDescent="0.15">
      <c r="A6" s="5" t="s">
        <v>37</v>
      </c>
      <c r="B6" s="4" t="s">
        <v>38</v>
      </c>
      <c r="C6" s="3" t="s">
        <v>32</v>
      </c>
      <c r="D6" s="7">
        <f>ROUNDUP((111.5*2+4.333*9)*0.668,0)</f>
        <v>176</v>
      </c>
      <c r="E6" s="6" t="s">
        <v>40</v>
      </c>
    </row>
    <row r="7" spans="1:5" x14ac:dyDescent="0.15">
      <c r="A7" s="5" t="s">
        <v>36</v>
      </c>
      <c r="B7" s="4" t="s">
        <v>13</v>
      </c>
      <c r="C7" s="3" t="s">
        <v>5</v>
      </c>
      <c r="D7" s="7">
        <f>ROUNDUP(((19.75/12)*1.417*111.5)/27,0)</f>
        <v>10</v>
      </c>
      <c r="E7" s="6" t="s">
        <v>41</v>
      </c>
    </row>
    <row r="8" spans="1:5" x14ac:dyDescent="0.15">
      <c r="A8" s="5"/>
      <c r="B8" s="4"/>
      <c r="C8" s="3"/>
      <c r="D8" s="7"/>
      <c r="E8" s="6"/>
    </row>
    <row r="9" spans="1:5" x14ac:dyDescent="0.15">
      <c r="A9" s="5" t="s">
        <v>7</v>
      </c>
      <c r="B9" s="4" t="s">
        <v>8</v>
      </c>
      <c r="C9" s="3" t="s">
        <v>4</v>
      </c>
      <c r="D9" s="7">
        <f>ROUNDUP((1.5+0.5)*111.5/9,0)</f>
        <v>25</v>
      </c>
      <c r="E9" s="6" t="s">
        <v>20</v>
      </c>
    </row>
    <row r="10" spans="1:5" x14ac:dyDescent="0.15">
      <c r="A10" s="5" t="s">
        <v>15</v>
      </c>
      <c r="B10" s="4" t="s">
        <v>16</v>
      </c>
      <c r="C10" s="3" t="s">
        <v>14</v>
      </c>
      <c r="D10" s="7">
        <v>118.75</v>
      </c>
      <c r="E10" s="6" t="s">
        <v>17</v>
      </c>
    </row>
    <row r="11" spans="1:5" x14ac:dyDescent="0.15">
      <c r="A11" s="5" t="s">
        <v>18</v>
      </c>
      <c r="B11" s="4" t="s">
        <v>19</v>
      </c>
      <c r="C11" s="3" t="s">
        <v>14</v>
      </c>
      <c r="D11" s="7">
        <f>D10</f>
        <v>118.75</v>
      </c>
      <c r="E11" s="6" t="s">
        <v>21</v>
      </c>
    </row>
    <row r="12" spans="1:5" x14ac:dyDescent="0.15">
      <c r="A12" s="5" t="s">
        <v>34</v>
      </c>
      <c r="B12" s="4" t="s">
        <v>35</v>
      </c>
      <c r="C12" s="3" t="s">
        <v>14</v>
      </c>
      <c r="D12" s="7">
        <f>111.5+18*1.5</f>
        <v>138.5</v>
      </c>
      <c r="E12" s="6" t="s">
        <v>39</v>
      </c>
    </row>
    <row r="13" spans="1:5" x14ac:dyDescent="0.15">
      <c r="A13" s="5" t="s">
        <v>22</v>
      </c>
      <c r="B13" s="4" t="s">
        <v>23</v>
      </c>
      <c r="C13" s="3" t="s">
        <v>14</v>
      </c>
      <c r="D13" s="7">
        <v>93.75</v>
      </c>
      <c r="E13" s="6" t="s">
        <v>31</v>
      </c>
    </row>
    <row r="14" spans="1:5" x14ac:dyDescent="0.15">
      <c r="A14" s="5"/>
      <c r="B14" s="4"/>
      <c r="C14" s="3"/>
      <c r="D14" s="7"/>
      <c r="E14" s="6"/>
    </row>
    <row r="15" spans="1:5" x14ac:dyDescent="0.15">
      <c r="A15" s="5" t="s">
        <v>29</v>
      </c>
      <c r="B15" s="8" t="s">
        <v>30</v>
      </c>
      <c r="C15" s="3" t="s">
        <v>28</v>
      </c>
      <c r="D15" s="7">
        <v>2</v>
      </c>
      <c r="E15" s="6" t="s">
        <v>31</v>
      </c>
    </row>
    <row r="16" spans="1:5" x14ac:dyDescent="0.15">
      <c r="A16" s="5"/>
      <c r="B16" s="4"/>
      <c r="C16" s="3"/>
      <c r="D16" s="7"/>
      <c r="E16" s="6"/>
    </row>
    <row r="17" spans="1:4" x14ac:dyDescent="0.15">
      <c r="A17" s="10" t="s">
        <v>6</v>
      </c>
      <c r="B17" s="10"/>
      <c r="C17" s="10"/>
      <c r="D17" s="10"/>
    </row>
    <row r="18" spans="1:4" x14ac:dyDescent="0.15">
      <c r="B18" s="2"/>
    </row>
    <row r="19" spans="1:4" x14ac:dyDescent="0.15">
      <c r="B19" s="2" t="s">
        <v>12</v>
      </c>
    </row>
    <row r="20" spans="1:4" x14ac:dyDescent="0.15">
      <c r="B20" s="2"/>
    </row>
    <row r="21" spans="1:4" x14ac:dyDescent="0.15">
      <c r="B21" s="2"/>
    </row>
  </sheetData>
  <mergeCells count="2">
    <mergeCell ref="A1:D1"/>
    <mergeCell ref="A17:D1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ASD-511-1854 SUBSUM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Joseph</dc:creator>
  <cp:lastModifiedBy>Clark, Joseph</cp:lastModifiedBy>
  <dcterms:created xsi:type="dcterms:W3CDTF">2023-12-06T21:37:50Z</dcterms:created>
  <dcterms:modified xsi:type="dcterms:W3CDTF">2025-01-31T23:07:59Z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